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seowlcoursescouk-my.sharepoint.com/personal/delegate79_wiseowlcourses_co_uk/Documents/Documents/Office Scripts/Wise Owl Course Files/Exercises/Chocolate Shop/For Loops/"/>
    </mc:Choice>
  </mc:AlternateContent>
  <xr:revisionPtr revIDLastSave="14" documentId="13_ncr:1_{CEC624D8-F4A5-4B26-ADFC-EB76198C909C}" xr6:coauthVersionLast="47" xr6:coauthVersionMax="47" xr10:uidLastSave="{9F9B54AC-7CE4-4FCA-A97B-9582734A253B}"/>
  <bookViews>
    <workbookView xWindow="-120" yWindow="-120" windowWidth="29040" windowHeight="15840" activeTab="2" xr2:uid="{00000000-000D-0000-FFFF-FFFF00000000}"/>
  </bookViews>
  <sheets>
    <sheet name="CoverSheet" sheetId="1" r:id="rId1"/>
    <sheet name="Reality check" sheetId="5" state="hidden" r:id="rId2"/>
    <sheet name="Inputs" sheetId="2" r:id="rId3"/>
    <sheet name="Calculations" sheetId="4" r:id="rId4"/>
  </sheets>
  <definedNames>
    <definedName name="CashflowCosts">Calculations!$F$8:$Q$8</definedName>
    <definedName name="CashflowCustomers">Calculations!$F$6:$Q$6</definedName>
    <definedName name="CashflowNet">Calculations!$F$9:$Q$9</definedName>
    <definedName name="CashflowRevenue">Calculations!$F$7:$Q$7</definedName>
    <definedName name="CashflowTotal">Calculations!$E$10</definedName>
    <definedName name="CostsLabourIn">Inputs!$F$7:$Q$7</definedName>
    <definedName name="CostsOverheadsIn">Inputs!$F$8:$Q$8</definedName>
    <definedName name="CostsStockIn">Inputs!$F$6:$Q$6</definedName>
    <definedName name="CoverStartDate">CoverSheet!$C$8</definedName>
    <definedName name="CoverStatus">CoverSheet!$C$14</definedName>
    <definedName name="CoverTitle">CoverSheet!$C$6</definedName>
    <definedName name="CoverVersionNumber">CoverSheet!$C$12</definedName>
    <definedName name="EndDate">Calculations!$F$3:$Q$3</definedName>
    <definedName name="EndDateIn">Inputs!$F$3:$Q$3</definedName>
    <definedName name="Period">Calculations!$F$1:$Q$1</definedName>
    <definedName name="PeriodIn">Inputs!$F$1:$Q$1</definedName>
    <definedName name="RevenueCustomerMultiplierIn">Inputs!$F$13:$Q$13</definedName>
    <definedName name="RevenueCustomerSpendIn">Inputs!$E$12</definedName>
    <definedName name="RevenueInitialCustomersIn">Inputs!$E$11</definedName>
    <definedName name="StartDate">Calculations!$F$2:$Q$2</definedName>
    <definedName name="StartDateIn">Inputs!$F$2:$Q$2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4" l="1" a="1"/>
  <c r="F8" i="4" s="1"/>
  <c r="F6" i="4" a="1"/>
  <c r="F6" i="4" s="1"/>
  <c r="F7" i="4" s="1" a="1"/>
  <c r="F7" i="4" s="1"/>
  <c r="C8" i="1"/>
  <c r="F9" i="4" l="1" a="1"/>
  <c r="F9" i="4" s="1"/>
  <c r="E10" i="4" s="1"/>
  <c r="C4" i="5"/>
  <c r="C9" i="5"/>
  <c r="C2" i="5"/>
  <c r="A1" i="4"/>
  <c r="A1" i="2" l="1"/>
  <c r="F2" i="2" l="1"/>
  <c r="F3" i="2"/>
  <c r="G2" i="2" l="1"/>
  <c r="G3" i="2" l="1"/>
  <c r="H2" i="2" l="1"/>
  <c r="H3" i="2" l="1"/>
  <c r="I2" i="2" l="1"/>
  <c r="I3" i="2" l="1"/>
  <c r="J2" i="2" l="1"/>
  <c r="J3" i="2" l="1"/>
  <c r="K2" i="2" l="1"/>
  <c r="K3" i="2" l="1"/>
  <c r="L2" i="2" l="1"/>
  <c r="L3" i="2" l="1"/>
  <c r="M2" i="2" l="1"/>
  <c r="M3" i="2" l="1"/>
  <c r="N2" i="2" l="1"/>
  <c r="N3" i="2" l="1"/>
  <c r="O2" i="2" l="1"/>
  <c r="O3" i="2" l="1"/>
  <c r="P2" i="2" l="1"/>
  <c r="P3" i="2" l="1"/>
  <c r="Q2" i="2" l="1"/>
  <c r="Q3" i="2" l="1"/>
  <c r="Q3" i="4" s="1"/>
  <c r="F1" i="4"/>
  <c r="H2" i="4"/>
  <c r="J3" i="4"/>
  <c r="J1" i="4"/>
  <c r="K2" i="4"/>
  <c r="O3" i="4"/>
  <c r="Q1" i="4"/>
  <c r="O2" i="4"/>
  <c r="F3" i="4"/>
  <c r="I3" i="4"/>
  <c r="M1" i="4"/>
  <c r="P3" i="4"/>
  <c r="F2" i="4"/>
  <c r="O1" i="4"/>
  <c r="G2" i="4"/>
  <c r="I2" i="4"/>
  <c r="L2" i="4"/>
  <c r="H3" i="4"/>
  <c r="I1" i="4"/>
  <c r="M3" i="4"/>
  <c r="N1" i="4"/>
  <c r="Q2" i="4"/>
  <c r="N3" i="4"/>
  <c r="G1" i="4"/>
  <c r="L3" i="4"/>
  <c r="M2" i="4"/>
  <c r="H1" i="4"/>
  <c r="J2" i="4"/>
  <c r="G3" i="4"/>
  <c r="P1" i="4"/>
  <c r="K3" i="4"/>
  <c r="L1" i="4"/>
  <c r="N2" i="4"/>
  <c r="P2" i="4"/>
  <c r="K1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<sst xmlns="http://schemas.openxmlformats.org/spreadsheetml/2006/main" count="81" uniqueCount="61">
  <si>
    <t>Version number</t>
  </si>
  <si>
    <t>Status</t>
  </si>
  <si>
    <t>(Very) untested</t>
  </si>
  <si>
    <t>CoverTitle</t>
  </si>
  <si>
    <t>CoverStartDate</t>
  </si>
  <si>
    <t>CoverVersionNumber</t>
  </si>
  <si>
    <t>CoverStatus</t>
  </si>
  <si>
    <t>Costs</t>
  </si>
  <si>
    <t>Labour</t>
  </si>
  <si>
    <t>Overheads</t>
  </si>
  <si>
    <t>Units</t>
  </si>
  <si>
    <t>Section</t>
  </si>
  <si>
    <t>Period</t>
  </si>
  <si>
    <t>Period ==&gt;</t>
  </si>
  <si>
    <t>End date ==&gt;</t>
  </si>
  <si>
    <t>Start date ==&gt;</t>
  </si>
  <si>
    <t>StartDateIn</t>
  </si>
  <si>
    <t>PeriodIn</t>
  </si>
  <si>
    <t>EndDateIn</t>
  </si>
  <si>
    <t>StartDate</t>
  </si>
  <si>
    <t>EndDate</t>
  </si>
  <si>
    <t>Cashflow</t>
  </si>
  <si>
    <t>Revenue</t>
  </si>
  <si>
    <t>Net</t>
  </si>
  <si>
    <t>Today is</t>
  </si>
  <si>
    <t>Chance of tornado</t>
  </si>
  <si>
    <t>Value of pi</t>
  </si>
  <si>
    <t>Money in pocket</t>
  </si>
  <si>
    <t>Money owed to friend</t>
  </si>
  <si>
    <t>Savings</t>
  </si>
  <si>
    <t>Net assets</t>
  </si>
  <si>
    <t>Stock</t>
  </si>
  <si>
    <t>Cocoa Chanel</t>
  </si>
  <si>
    <t>Wise Owl's Model Builder And Tracker (WOMBAT)</t>
  </si>
  <si>
    <t>Author</t>
  </si>
  <si>
    <t>Wise Owl</t>
  </si>
  <si>
    <t>Row title</t>
  </si>
  <si>
    <t>£</t>
  </si>
  <si>
    <t>Initial customers</t>
  </si>
  <si>
    <t>Customer spend</t>
  </si>
  <si>
    <t>Customer multiplier</t>
  </si>
  <si>
    <t>None</t>
  </si>
  <si>
    <t>%</t>
  </si>
  <si>
    <t>CostsStockIn</t>
  </si>
  <si>
    <t>CostsLabourIn</t>
  </si>
  <si>
    <t>CostsOverheadsIn</t>
  </si>
  <si>
    <t>RevenueInitialCustomersIn</t>
  </si>
  <si>
    <t>RevenueCustomerSpendIn</t>
  </si>
  <si>
    <t>RevenueCustomerMultiplierIn</t>
  </si>
  <si>
    <t>Model title</t>
  </si>
  <si>
    <t>Model start date</t>
  </si>
  <si>
    <t>Customers</t>
  </si>
  <si>
    <t>CashflowCustomers</t>
  </si>
  <si>
    <t>CashflowRevenue</t>
  </si>
  <si>
    <t>CashflowCosts</t>
  </si>
  <si>
    <t>CashflowNet</t>
  </si>
  <si>
    <t>Total</t>
  </si>
  <si>
    <t>CashflowTotal</t>
  </si>
  <si>
    <t>Colour Key</t>
  </si>
  <si>
    <t>Input cells</t>
  </si>
  <si>
    <t>Calculation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</si>
</sst>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£&quot;* #,##0.00_-;\-&quot;£&quot;* #,##0.00_-;_-&quot;£&quot;* &quot;-&quot;??_-;_-@_-"/>
    <numFmt numFmtId="164" formatCode="0.0"/>
    <numFmt numFmtId="165" formatCode=";;;"/>
    <numFmt numFmtId="166" formatCode="#,##0_);\(#,##0\);\-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5" tint="-0.24994659260841701"/>
      <name val="Calibri"/>
      <family val="2"/>
      <scheme val="minor"/>
    </font>
    <font>
      <i/>
      <sz val="11"/>
      <color theme="0"/>
      <name val="Calibri"/>
      <family val="2"/>
      <scheme val="minor"/>
    </font>
    <font>
      <i/>
      <sz val="9"/>
      <color theme="3"/>
      <name val="Calibri"/>
      <family val="2"/>
      <scheme val="minor"/>
    </font>
    <font>
      <b/>
      <sz val="11"/>
      <color rgb="FF632A27"/>
      <name val="Calibri"/>
      <family val="2"/>
      <scheme val="minor"/>
    </font>
    <font>
      <b/>
      <i/>
      <sz val="11"/>
      <color rgb="FFF284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7">
    <fill>
      <patternFill patternType="none"/>
    </fill>
    <fill>
      <patternFill patternType="gray125"/>
    </fill>
    <fill>
      <gradientFill type="path" left="0.5" right="0.5" top="0.5" bottom="0.5">
        <stop position="0">
          <color theme="9" tint="0.80001220740379042"/>
        </stop>
        <stop position="1">
          <color theme="3" tint="0.80001220740379042"/>
        </stop>
      </gradientFill>
    </fill>
    <fill>
      <patternFill patternType="solid">
        <fgColor rgb="FF632A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DE9D9"/>
        <bgColor indexed="64"/>
      </patternFill>
    </fill>
  </fills>
  <borders count="3">
    <border>
      <left/>
      <right/>
      <top/>
      <bottom/>
      <diagonal/>
    </border>
    <border>
      <left style="mediumDashDot">
        <color rgb="FFFF0000"/>
      </left>
      <right style="mediumDashDot">
        <color rgb="FFFF0000"/>
      </right>
      <top style="mediumDashDot">
        <color rgb="FFFF0000"/>
      </top>
      <bottom style="mediumDashDot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4" fontId="4" fillId="2" borderId="1" applyAlignment="0" applyProtection="0"/>
    <xf numFmtId="0" fontId="7" fillId="4" borderId="2">
      <alignment horizontal="center"/>
    </xf>
    <xf numFmtId="0" fontId="8" fillId="0" borderId="0">
      <alignment horizontal="right" indent="1"/>
    </xf>
    <xf numFmtId="165" fontId="1" fillId="0" borderId="0"/>
    <xf numFmtId="0" fontId="2" fillId="3" borderId="0"/>
    <xf numFmtId="0" fontId="6" fillId="0" borderId="0">
      <alignment horizontal="left" indent="1"/>
    </xf>
    <xf numFmtId="0" fontId="9" fillId="0" borderId="0">
      <alignment horizontal="center"/>
    </xf>
    <xf numFmtId="0" fontId="7" fillId="0" borderId="0"/>
    <xf numFmtId="166" fontId="1" fillId="5" borderId="2"/>
    <xf numFmtId="9" fontId="1" fillId="5" borderId="2"/>
    <xf numFmtId="166" fontId="1" fillId="6" borderId="2"/>
  </cellStyleXfs>
  <cellXfs count="21">
    <xf numFmtId="0" fontId="0" fillId="0" borderId="0" xfId="0"/>
    <xf numFmtId="165" fontId="1" fillId="0" borderId="0" xfId="4"/>
    <xf numFmtId="14" fontId="0" fillId="0" borderId="0" xfId="0" applyNumberFormat="1"/>
    <xf numFmtId="0" fontId="3" fillId="3" borderId="0" xfId="0" applyFont="1" applyFill="1"/>
    <xf numFmtId="0" fontId="5" fillId="3" borderId="0" xfId="0" applyFont="1" applyFill="1" applyAlignment="1">
      <alignment horizontal="right" indent="1"/>
    </xf>
    <xf numFmtId="14" fontId="3" fillId="3" borderId="0" xfId="0" applyNumberFormat="1" applyFont="1" applyFill="1"/>
    <xf numFmtId="0" fontId="2" fillId="3" borderId="0" xfId="0" applyFont="1" applyFill="1"/>
    <xf numFmtId="0" fontId="7" fillId="4" borderId="2" xfId="0" applyFont="1" applyFill="1" applyBorder="1" applyAlignment="1">
      <alignment horizontal="center"/>
    </xf>
    <xf numFmtId="0" fontId="7" fillId="4" borderId="2" xfId="2">
      <alignment horizontal="center"/>
    </xf>
    <xf numFmtId="14" fontId="7" fillId="4" borderId="2" xfId="2" applyNumberFormat="1">
      <alignment horizontal="center"/>
    </xf>
    <xf numFmtId="164" fontId="7" fillId="4" borderId="2" xfId="2" applyNumberFormat="1">
      <alignment horizontal="center"/>
    </xf>
    <xf numFmtId="0" fontId="6" fillId="0" borderId="0" xfId="6">
      <alignment horizontal="left" indent="1"/>
    </xf>
    <xf numFmtId="0" fontId="8" fillId="0" borderId="0" xfId="3">
      <alignment horizontal="right" indent="1"/>
    </xf>
    <xf numFmtId="0" fontId="9" fillId="0" borderId="0" xfId="7">
      <alignment horizontal="center"/>
    </xf>
    <xf numFmtId="0" fontId="7" fillId="0" borderId="0" xfId="8"/>
    <xf numFmtId="166" fontId="1" fillId="5" borderId="2" xfId="9"/>
    <xf numFmtId="9" fontId="1" fillId="5" borderId="2" xfId="9" applyNumberFormat="1"/>
    <xf numFmtId="166" fontId="1" fillId="6" borderId="2" xfId="11"/>
    <xf numFmtId="0" fontId="10" fillId="3" borderId="0" xfId="0" applyFont="1" applyFill="1"/>
    <xf numFmtId="0" fontId="2" fillId="3" borderId="0" xfId="5" applyAlignment="1">
      <alignment horizontal="center" vertical="center" wrapText="1"/>
    </xf>
    <xf numFmtId="0" fontId="2" fillId="3" borderId="0" xfId="0" applyFont="1" applyFill="1" applyAlignment="1">
      <alignment horizontal="left"/>
    </xf>
  </cellXfs>
  <cellStyles count="12">
    <cellStyle name="Calc number" xfId="11" xr:uid="{221B2F7E-5475-4009-B609-9222BC5D041C}"/>
    <cellStyle name="CoverCell" xfId="2" xr:uid="{011E5338-FA65-4FD6-9682-8C1A69C8F7D5}"/>
    <cellStyle name="CoverCellLabel" xfId="3" xr:uid="{B23568EB-AF12-4D81-9372-AF104E87CF90}"/>
    <cellStyle name="Currency" xfId="1" builtinId="4" customBuiltin="1"/>
    <cellStyle name="HeaderText" xfId="5" xr:uid="{8CC832F8-B12D-49D7-9CE1-502F526458EF}"/>
    <cellStyle name="Hidden" xfId="4" xr:uid="{00000000-0005-0000-0000-000003000000}"/>
    <cellStyle name="Input number" xfId="9" xr:uid="{05A9BEBC-7F12-490F-B746-1F2603025EA0}"/>
    <cellStyle name="Input percent" xfId="10" xr:uid="{6DC24E46-030A-4465-9B16-9811AC75720D}"/>
    <cellStyle name="Normal" xfId="0" builtinId="0"/>
    <cellStyle name="RowLabel" xfId="6" xr:uid="{AC31CEC0-9073-4D08-9F45-66CDDDE41483}"/>
    <cellStyle name="Section title" xfId="8" xr:uid="{BD633A67-9EB4-499D-ADE0-1D798593B495}"/>
    <cellStyle name="Units" xfId="7" xr:uid="{E7237282-C30C-438D-A670-E446E1448C81}"/>
  </cellStyles>
  <dxfs count="0"/>
  <tableStyles count="0" defaultTableStyle="TableStyleMedium9" defaultPivotStyle="PivotStyleLight16"/>
  <colors>
    <mruColors>
      <color rgb="FFFDE9D9"/>
      <color rgb="FFCCECFF"/>
      <color rgb="FF632A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1622534</xdr:colOff>
      <xdr:row>4</xdr:row>
      <xdr:rowOff>76681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3F7A0E6-B8C2-4223-A4CA-9B7AE0E2F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" y="182880"/>
          <a:ext cx="1668780" cy="62532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9"/>
  <sheetViews>
    <sheetView showGridLines="0" zoomScaleNormal="100" workbookViewId="0">
      <selection activeCell="C18" sqref="C18"/>
    </sheetView>
  </sheetViews>
  <sheetFormatPr defaultColWidth="0" defaultRowHeight="15" x14ac:dyDescent="0.25"/>
  <cols>
    <col min="1" max="1" width="2.85546875" customWidth="1"/>
    <col min="2" max="2" width="24.28515625" bestFit="1" customWidth="1"/>
    <col min="3" max="3" width="27.140625" customWidth="1"/>
    <col min="4" max="4" width="3.5703125" style="1" customWidth="1"/>
    <col min="5" max="19" width="0" hidden="1" customWidth="1"/>
    <col min="20" max="16384" width="9.140625" hidden="1"/>
  </cols>
  <sheetData>
    <row r="2" spans="2:4" x14ac:dyDescent="0.25">
      <c r="C2" s="19" t="s">
        <v>33</v>
      </c>
    </row>
    <row r="3" spans="2:4" x14ac:dyDescent="0.25">
      <c r="C3" s="19"/>
    </row>
    <row r="4" spans="2:4" x14ac:dyDescent="0.25">
      <c r="C4" s="19"/>
    </row>
    <row r="6" spans="2:4" x14ac:dyDescent="0.25">
      <c r="B6" s="12" t="s">
        <v>49</v>
      </c>
      <c r="C6" s="7" t="s">
        <v>32</v>
      </c>
      <c r="D6" s="1" t="s">
        <v>3</v>
      </c>
    </row>
    <row r="8" spans="2:4" x14ac:dyDescent="0.25">
      <c r="B8" s="12" t="s">
        <v>50</v>
      </c>
      <c r="C8" s="9">
        <f ca="1">EOMONTH(TODAY(),-1)+1</f>
        <v>45047</v>
      </c>
      <c r="D8" s="1" t="s">
        <v>4</v>
      </c>
    </row>
    <row r="10" spans="2:4" x14ac:dyDescent="0.25">
      <c r="B10" s="12" t="s">
        <v>34</v>
      </c>
      <c r="C10" s="7" t="s">
        <v>35</v>
      </c>
    </row>
    <row r="12" spans="2:4" x14ac:dyDescent="0.25">
      <c r="B12" s="12" t="s">
        <v>0</v>
      </c>
      <c r="C12" s="10">
        <v>1</v>
      </c>
      <c r="D12" s="1" t="s">
        <v>5</v>
      </c>
    </row>
    <row r="14" spans="2:4" x14ac:dyDescent="0.25">
      <c r="B14" s="12" t="s">
        <v>1</v>
      </c>
      <c r="C14" s="8" t="s">
        <v>2</v>
      </c>
      <c r="D14" s="1" t="s">
        <v>6</v>
      </c>
    </row>
    <row r="17" spans="3:3" x14ac:dyDescent="0.25">
      <c r="C17" s="18" t="s">
        <v>58</v>
      </c>
    </row>
    <row r="18" spans="3:3" x14ac:dyDescent="0.25">
      <c r="C18" s="15" t="s">
        <v>59</v>
      </c>
    </row>
    <row r="19" spans="3:3" x14ac:dyDescent="0.25">
      <c r="C19" s="17" t="s">
        <v>60</v>
      </c>
    </row>
  </sheetData>
  <mergeCells count="1">
    <mergeCell ref="C2:C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"/>
  <sheetViews>
    <sheetView showGridLines="0" workbookViewId="0">
      <selection activeCell="C5" sqref="C5"/>
    </sheetView>
  </sheetViews>
  <sheetFormatPr defaultColWidth="0" defaultRowHeight="15" customHeight="1" zeroHeight="1" x14ac:dyDescent="0.25"/>
  <cols>
    <col min="1" max="1" width="2.85546875" customWidth="1"/>
    <col min="2" max="2" width="28.28515625" bestFit="1" customWidth="1"/>
    <col min="3" max="3" width="27.140625" customWidth="1"/>
    <col min="4" max="4" width="3.5703125" style="1" customWidth="1"/>
    <col min="5" max="19" width="0" hidden="1" customWidth="1"/>
    <col min="20" max="16384" width="9.140625" hidden="1"/>
  </cols>
  <sheetData>
    <row r="1" spans="2:4" x14ac:dyDescent="0.25"/>
    <row r="2" spans="2:4" x14ac:dyDescent="0.25">
      <c r="B2" t="s">
        <v>24</v>
      </c>
      <c r="C2">
        <f ca="1">TODAY()</f>
        <v>45058</v>
      </c>
      <c r="D2" s="1" t="s">
        <v>3</v>
      </c>
    </row>
    <row r="3" spans="2:4" x14ac:dyDescent="0.25">
      <c r="B3" t="s">
        <v>25</v>
      </c>
      <c r="C3">
        <v>0</v>
      </c>
    </row>
    <row r="4" spans="2:4" x14ac:dyDescent="0.25">
      <c r="B4" t="s">
        <v>26</v>
      </c>
      <c r="C4">
        <f>PI()</f>
        <v>3.1415926535897931</v>
      </c>
      <c r="D4" s="1" t="s">
        <v>4</v>
      </c>
    </row>
    <row r="5" spans="2:4" x14ac:dyDescent="0.25"/>
    <row r="6" spans="2:4" x14ac:dyDescent="0.25">
      <c r="B6" t="s">
        <v>27</v>
      </c>
      <c r="C6">
        <v>2.72</v>
      </c>
    </row>
    <row r="7" spans="2:4" x14ac:dyDescent="0.25">
      <c r="B7" t="s">
        <v>28</v>
      </c>
      <c r="C7">
        <v>-1.3</v>
      </c>
      <c r="D7" s="1" t="s">
        <v>5</v>
      </c>
    </row>
    <row r="8" spans="2:4" x14ac:dyDescent="0.25">
      <c r="B8" t="s">
        <v>29</v>
      </c>
      <c r="C8">
        <v>2315.35</v>
      </c>
    </row>
    <row r="9" spans="2:4" x14ac:dyDescent="0.25">
      <c r="B9" t="s">
        <v>30</v>
      </c>
      <c r="C9">
        <f>SUM(C6:C8)</f>
        <v>2316.77</v>
      </c>
      <c r="D9" s="1" t="s">
        <v>6</v>
      </c>
    </row>
    <row r="10" spans="2:4" x14ac:dyDescent="0.2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R13"/>
  <sheetViews>
    <sheetView tabSelected="1" workbookViewId="0">
      <selection sqref="A1:B1"/>
    </sheetView>
  </sheetViews>
  <sheetFormatPr defaultRowHeight="15" x14ac:dyDescent="0.25"/>
  <cols>
    <col min="1" max="1" width="8.5703125" customWidth="1"/>
    <col min="2" max="2" width="19.140625" bestFit="1" customWidth="1"/>
    <col min="3" max="3" width="6.140625" customWidth="1"/>
    <col min="4" max="4" width="7.140625" customWidth="1"/>
    <col min="5" max="5" width="7.42578125" customWidth="1"/>
    <col min="6" max="17" width="11.42578125" customWidth="1"/>
    <col min="18" max="18" width="24.140625" bestFit="1" customWidth="1"/>
  </cols>
  <sheetData>
    <row r="1" spans="1:18" x14ac:dyDescent="0.25">
      <c r="A1" s="20" t="str">
        <f>CoverTitle</f>
        <v>Cocoa Chanel</v>
      </c>
      <c r="B1" s="20"/>
      <c r="C1" s="3"/>
      <c r="D1" s="3"/>
      <c r="E1" s="4" t="s">
        <v>13</v>
      </c>
      <c r="F1" s="3">
        <v>1</v>
      </c>
      <c r="G1" s="3">
        <v>2</v>
      </c>
      <c r="H1" s="3">
        <v>3</v>
      </c>
      <c r="I1" s="3">
        <v>4</v>
      </c>
      <c r="J1" s="3">
        <v>5</v>
      </c>
      <c r="K1" s="3">
        <v>6</v>
      </c>
      <c r="L1" s="3">
        <v>7</v>
      </c>
      <c r="M1" s="3">
        <v>8</v>
      </c>
      <c r="N1" s="3">
        <v>9</v>
      </c>
      <c r="O1" s="3">
        <v>10</v>
      </c>
      <c r="P1" s="3">
        <v>11</v>
      </c>
      <c r="Q1" s="3">
        <v>12</v>
      </c>
      <c r="R1" s="11" t="s">
        <v>17</v>
      </c>
    </row>
    <row r="2" spans="1:18" x14ac:dyDescent="0.25">
      <c r="A2" s="3"/>
      <c r="B2" s="3"/>
      <c r="C2" s="3"/>
      <c r="D2" s="3"/>
      <c r="E2" s="4" t="s">
        <v>15</v>
      </c>
      <c r="F2" s="5">
        <f ca="1">CoverStartDate</f>
        <v>45047</v>
      </c>
      <c r="G2" s="5">
        <f ca="1">F3+1</f>
        <v>45078</v>
      </c>
      <c r="H2" s="5">
        <f t="shared" ref="H2:Q2" ca="1" si="0">G3+1</f>
        <v>45108</v>
      </c>
      <c r="I2" s="5">
        <f t="shared" ca="1" si="0"/>
        <v>45139</v>
      </c>
      <c r="J2" s="5">
        <f t="shared" ca="1" si="0"/>
        <v>45170</v>
      </c>
      <c r="K2" s="5">
        <f t="shared" ca="1" si="0"/>
        <v>45200</v>
      </c>
      <c r="L2" s="5">
        <f t="shared" ca="1" si="0"/>
        <v>45231</v>
      </c>
      <c r="M2" s="5">
        <f t="shared" ca="1" si="0"/>
        <v>45261</v>
      </c>
      <c r="N2" s="5">
        <f t="shared" ca="1" si="0"/>
        <v>45292</v>
      </c>
      <c r="O2" s="5">
        <f t="shared" ca="1" si="0"/>
        <v>45323</v>
      </c>
      <c r="P2" s="5">
        <f t="shared" ca="1" si="0"/>
        <v>45352</v>
      </c>
      <c r="Q2" s="5">
        <f t="shared" ca="1" si="0"/>
        <v>45383</v>
      </c>
      <c r="R2" s="11" t="s">
        <v>16</v>
      </c>
    </row>
    <row r="3" spans="1:18" x14ac:dyDescent="0.25">
      <c r="A3" s="6" t="s">
        <v>11</v>
      </c>
      <c r="B3" s="6" t="s">
        <v>36</v>
      </c>
      <c r="C3" s="6" t="s">
        <v>10</v>
      </c>
      <c r="D3" s="3"/>
      <c r="E3" s="4" t="s">
        <v>14</v>
      </c>
      <c r="F3" s="5">
        <f ca="1">EOMONTH(CoverStartDate,0)</f>
        <v>45077</v>
      </c>
      <c r="G3" s="5">
        <f ca="1">EOMONTH(G2,0)</f>
        <v>45107</v>
      </c>
      <c r="H3" s="5">
        <f t="shared" ref="H3:Q3" ca="1" si="1">EOMONTH(H2,0)</f>
        <v>45138</v>
      </c>
      <c r="I3" s="5">
        <f t="shared" ca="1" si="1"/>
        <v>45169</v>
      </c>
      <c r="J3" s="5">
        <f t="shared" ca="1" si="1"/>
        <v>45199</v>
      </c>
      <c r="K3" s="5">
        <f t="shared" ca="1" si="1"/>
        <v>45230</v>
      </c>
      <c r="L3" s="5">
        <f t="shared" ca="1" si="1"/>
        <v>45260</v>
      </c>
      <c r="M3" s="5">
        <f t="shared" ca="1" si="1"/>
        <v>45291</v>
      </c>
      <c r="N3" s="5">
        <f t="shared" ca="1" si="1"/>
        <v>45322</v>
      </c>
      <c r="O3" s="5">
        <f t="shared" ca="1" si="1"/>
        <v>45351</v>
      </c>
      <c r="P3" s="5">
        <f t="shared" ca="1" si="1"/>
        <v>45382</v>
      </c>
      <c r="Q3" s="5">
        <f t="shared" ca="1" si="1"/>
        <v>45412</v>
      </c>
      <c r="R3" s="11" t="s">
        <v>18</v>
      </c>
    </row>
    <row r="4" spans="1:18" x14ac:dyDescent="0.25"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x14ac:dyDescent="0.25">
      <c r="A5" s="14" t="s">
        <v>7</v>
      </c>
    </row>
    <row r="6" spans="1:18" x14ac:dyDescent="0.25">
      <c r="B6" t="s">
        <v>31</v>
      </c>
      <c r="C6" s="13" t="s">
        <v>37</v>
      </c>
      <c r="F6" s="15">
        <v>-500</v>
      </c>
      <c r="G6" s="15">
        <v>-500</v>
      </c>
      <c r="H6" s="15">
        <v>500</v>
      </c>
      <c r="I6" s="15">
        <v>-500</v>
      </c>
      <c r="J6" s="15">
        <v>-500</v>
      </c>
      <c r="K6" s="15">
        <v>-500</v>
      </c>
      <c r="L6" s="15">
        <v>-500</v>
      </c>
      <c r="M6" s="15">
        <v>500</v>
      </c>
      <c r="N6" s="15">
        <v>-500</v>
      </c>
      <c r="O6" s="15">
        <v>-500</v>
      </c>
      <c r="P6" s="15">
        <v>-500</v>
      </c>
      <c r="Q6" s="15">
        <v>500</v>
      </c>
      <c r="R6" s="11" t="s">
        <v>43</v>
      </c>
    </row>
    <row r="7" spans="1:18" x14ac:dyDescent="0.25">
      <c r="B7" t="s">
        <v>8</v>
      </c>
      <c r="C7" s="13" t="s">
        <v>37</v>
      </c>
      <c r="F7" s="15">
        <v>-400</v>
      </c>
      <c r="G7" s="15">
        <v>-400</v>
      </c>
      <c r="H7" s="15">
        <v>-400</v>
      </c>
      <c r="I7" s="15">
        <v>-400</v>
      </c>
      <c r="J7" s="15">
        <v>400</v>
      </c>
      <c r="K7" s="15">
        <v>-400</v>
      </c>
      <c r="L7" s="15">
        <v>-400</v>
      </c>
      <c r="M7" s="15">
        <v>-400</v>
      </c>
      <c r="N7" s="15">
        <v>-400</v>
      </c>
      <c r="O7" s="15">
        <v>-400</v>
      </c>
      <c r="P7" s="15">
        <v>400</v>
      </c>
      <c r="Q7" s="15">
        <v>-400</v>
      </c>
      <c r="R7" s="11" t="s">
        <v>44</v>
      </c>
    </row>
    <row r="8" spans="1:18" x14ac:dyDescent="0.25">
      <c r="B8" t="s">
        <v>9</v>
      </c>
      <c r="C8" s="13" t="s">
        <v>37</v>
      </c>
      <c r="F8" s="15">
        <v>300</v>
      </c>
      <c r="G8" s="15">
        <v>-350</v>
      </c>
      <c r="H8" s="15">
        <v>-400</v>
      </c>
      <c r="I8" s="15">
        <v>-450</v>
      </c>
      <c r="J8" s="15">
        <v>-500</v>
      </c>
      <c r="K8" s="15">
        <v>-550</v>
      </c>
      <c r="L8" s="15">
        <v>-600</v>
      </c>
      <c r="M8" s="15">
        <v>650</v>
      </c>
      <c r="N8" s="15">
        <v>-700</v>
      </c>
      <c r="O8" s="15">
        <v>-750</v>
      </c>
      <c r="P8" s="15">
        <v>-800</v>
      </c>
      <c r="Q8" s="15">
        <v>-850</v>
      </c>
      <c r="R8" s="11" t="s">
        <v>45</v>
      </c>
    </row>
    <row r="10" spans="1:18" x14ac:dyDescent="0.25">
      <c r="A10" s="14" t="s">
        <v>22</v>
      </c>
    </row>
    <row r="11" spans="1:18" x14ac:dyDescent="0.25">
      <c r="B11" t="s">
        <v>38</v>
      </c>
      <c r="C11" s="13" t="s">
        <v>41</v>
      </c>
      <c r="E11" s="15">
        <v>200</v>
      </c>
      <c r="F11" s="11" t="s">
        <v>46</v>
      </c>
    </row>
    <row r="12" spans="1:18" x14ac:dyDescent="0.25">
      <c r="B12" t="s">
        <v>39</v>
      </c>
      <c r="C12" s="13" t="s">
        <v>37</v>
      </c>
      <c r="E12" s="15">
        <v>5</v>
      </c>
      <c r="F12" s="11" t="s">
        <v>47</v>
      </c>
    </row>
    <row r="13" spans="1:18" x14ac:dyDescent="0.25">
      <c r="B13" t="s">
        <v>40</v>
      </c>
      <c r="C13" s="13" t="s">
        <v>42</v>
      </c>
      <c r="F13" s="16">
        <v>1</v>
      </c>
      <c r="G13" s="16">
        <v>1.1000000000000001</v>
      </c>
      <c r="H13" s="16">
        <v>1.2</v>
      </c>
      <c r="I13" s="16">
        <v>1.3</v>
      </c>
      <c r="J13" s="16">
        <v>1.4</v>
      </c>
      <c r="K13" s="16">
        <v>1.5</v>
      </c>
      <c r="L13" s="16">
        <v>1.6</v>
      </c>
      <c r="M13" s="16">
        <v>1.7000000000000002</v>
      </c>
      <c r="N13" s="16">
        <v>1.8</v>
      </c>
      <c r="O13" s="16">
        <v>1.9</v>
      </c>
      <c r="P13" s="16">
        <v>2</v>
      </c>
      <c r="Q13" s="16">
        <v>2.1</v>
      </c>
      <c r="R13" s="11" t="s">
        <v>48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DE9D9"/>
  </sheetPr>
  <dimension ref="A1:R10"/>
  <sheetViews>
    <sheetView zoomScaleNormal="100" workbookViewId="0">
      <selection sqref="A1:B1"/>
    </sheetView>
  </sheetViews>
  <sheetFormatPr defaultRowHeight="15" x14ac:dyDescent="0.25"/>
  <cols>
    <col min="1" max="1" width="10" customWidth="1"/>
    <col min="2" max="2" width="19.140625" customWidth="1"/>
    <col min="3" max="3" width="7.7109375" customWidth="1"/>
    <col min="4" max="4" width="10.42578125" customWidth="1"/>
    <col min="5" max="5" width="8.42578125" customWidth="1"/>
    <col min="6" max="17" width="11.42578125" customWidth="1"/>
    <col min="18" max="18" width="16.85546875" bestFit="1" customWidth="1"/>
  </cols>
  <sheetData>
    <row r="1" spans="1:18" x14ac:dyDescent="0.25">
      <c r="A1" s="20" t="str">
        <f>CoverTitle</f>
        <v>Cocoa Chanel</v>
      </c>
      <c r="B1" s="20"/>
      <c r="C1" s="3"/>
      <c r="D1" s="3"/>
      <c r="E1" s="4" t="s">
        <v>13</v>
      </c>
      <c r="F1" s="3">
        <f t="shared" ref="F1:Q1" si="0">PeriodIn</f>
        <v>1</v>
      </c>
      <c r="G1" s="3">
        <f t="shared" si="0"/>
        <v>2</v>
      </c>
      <c r="H1" s="3">
        <f t="shared" si="0"/>
        <v>3</v>
      </c>
      <c r="I1" s="3">
        <f t="shared" si="0"/>
        <v>4</v>
      </c>
      <c r="J1" s="3">
        <f t="shared" si="0"/>
        <v>5</v>
      </c>
      <c r="K1" s="3">
        <f t="shared" si="0"/>
        <v>6</v>
      </c>
      <c r="L1" s="3">
        <f t="shared" si="0"/>
        <v>7</v>
      </c>
      <c r="M1" s="3">
        <f t="shared" si="0"/>
        <v>8</v>
      </c>
      <c r="N1" s="3">
        <f t="shared" si="0"/>
        <v>9</v>
      </c>
      <c r="O1" s="3">
        <f t="shared" si="0"/>
        <v>10</v>
      </c>
      <c r="P1" s="3">
        <f t="shared" si="0"/>
        <v>11</v>
      </c>
      <c r="Q1" s="3">
        <f t="shared" si="0"/>
        <v>12</v>
      </c>
      <c r="R1" s="11" t="s">
        <v>12</v>
      </c>
    </row>
    <row r="2" spans="1:18" x14ac:dyDescent="0.25">
      <c r="A2" s="3"/>
      <c r="B2" s="3"/>
      <c r="C2" s="3"/>
      <c r="D2" s="3"/>
      <c r="E2" s="4" t="s">
        <v>15</v>
      </c>
      <c r="F2" s="5">
        <f t="shared" ref="F2:Q2" ca="1" si="1">StartDateIn</f>
        <v>45047</v>
      </c>
      <c r="G2" s="5">
        <f t="shared" ca="1" si="1"/>
        <v>45078</v>
      </c>
      <c r="H2" s="5">
        <f t="shared" ca="1" si="1"/>
        <v>45108</v>
      </c>
      <c r="I2" s="5">
        <f t="shared" ca="1" si="1"/>
        <v>45139</v>
      </c>
      <c r="J2" s="5">
        <f t="shared" ca="1" si="1"/>
        <v>45170</v>
      </c>
      <c r="K2" s="5">
        <f t="shared" ca="1" si="1"/>
        <v>45200</v>
      </c>
      <c r="L2" s="5">
        <f t="shared" ca="1" si="1"/>
        <v>45231</v>
      </c>
      <c r="M2" s="5">
        <f t="shared" ca="1" si="1"/>
        <v>45261</v>
      </c>
      <c r="N2" s="5">
        <f t="shared" ca="1" si="1"/>
        <v>45292</v>
      </c>
      <c r="O2" s="5">
        <f t="shared" ca="1" si="1"/>
        <v>45323</v>
      </c>
      <c r="P2" s="5">
        <f t="shared" ca="1" si="1"/>
        <v>45352</v>
      </c>
      <c r="Q2" s="5">
        <f t="shared" ca="1" si="1"/>
        <v>45383</v>
      </c>
      <c r="R2" s="11" t="s">
        <v>19</v>
      </c>
    </row>
    <row r="3" spans="1:18" x14ac:dyDescent="0.25">
      <c r="A3" s="6" t="s">
        <v>11</v>
      </c>
      <c r="B3" s="6" t="s">
        <v>36</v>
      </c>
      <c r="C3" s="6" t="s">
        <v>10</v>
      </c>
      <c r="D3" s="3"/>
      <c r="E3" s="4" t="s">
        <v>14</v>
      </c>
      <c r="F3" s="5">
        <f t="shared" ref="F3:Q3" ca="1" si="2">EndDateIn</f>
        <v>45077</v>
      </c>
      <c r="G3" s="5">
        <f t="shared" ca="1" si="2"/>
        <v>45107</v>
      </c>
      <c r="H3" s="5">
        <f t="shared" ca="1" si="2"/>
        <v>45138</v>
      </c>
      <c r="I3" s="5">
        <f t="shared" ca="1" si="2"/>
        <v>45169</v>
      </c>
      <c r="J3" s="5">
        <f t="shared" ca="1" si="2"/>
        <v>45199</v>
      </c>
      <c r="K3" s="5">
        <f t="shared" ca="1" si="2"/>
        <v>45230</v>
      </c>
      <c r="L3" s="5">
        <f t="shared" ca="1" si="2"/>
        <v>45260</v>
      </c>
      <c r="M3" s="5">
        <f t="shared" ca="1" si="2"/>
        <v>45291</v>
      </c>
      <c r="N3" s="5">
        <f t="shared" ca="1" si="2"/>
        <v>45322</v>
      </c>
      <c r="O3" s="5">
        <f t="shared" ca="1" si="2"/>
        <v>45351</v>
      </c>
      <c r="P3" s="5">
        <f t="shared" ca="1" si="2"/>
        <v>45382</v>
      </c>
      <c r="Q3" s="5">
        <f t="shared" ca="1" si="2"/>
        <v>45412</v>
      </c>
      <c r="R3" s="11" t="s">
        <v>20</v>
      </c>
    </row>
    <row r="4" spans="1:18" x14ac:dyDescent="0.25"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x14ac:dyDescent="0.25">
      <c r="A5" s="14" t="s">
        <v>21</v>
      </c>
    </row>
    <row r="6" spans="1:18" x14ac:dyDescent="0.25">
      <c r="A6" s="14"/>
      <c r="B6" t="s">
        <v>51</v>
      </c>
      <c r="C6" s="13" t="s">
        <v>37</v>
      </c>
      <c r="F6" s="17" cm="1">
        <f t="array" ref="F6:Q6">RevenueInitialCustomersIn*RevenueCustomerMultiplierIn</f>
        <v>200</v>
      </c>
      <c r="G6" s="17">
        <v>220.00000000000003</v>
      </c>
      <c r="H6" s="17">
        <v>240</v>
      </c>
      <c r="I6" s="17">
        <v>260</v>
      </c>
      <c r="J6" s="17">
        <v>280</v>
      </c>
      <c r="K6" s="17">
        <v>300</v>
      </c>
      <c r="L6" s="17">
        <v>320</v>
      </c>
      <c r="M6" s="17">
        <v>340.00000000000006</v>
      </c>
      <c r="N6" s="17">
        <v>360</v>
      </c>
      <c r="O6" s="17">
        <v>380</v>
      </c>
      <c r="P6" s="17">
        <v>400</v>
      </c>
      <c r="Q6" s="17">
        <v>420</v>
      </c>
      <c r="R6" s="11" t="s">
        <v>52</v>
      </c>
    </row>
    <row r="7" spans="1:18" x14ac:dyDescent="0.25">
      <c r="B7" t="s">
        <v>22</v>
      </c>
      <c r="C7" s="13" t="s">
        <v>37</v>
      </c>
      <c r="F7" s="17" cm="1">
        <f t="array" ref="F7:Q7">CashflowCustomers*RevenueCustomerSpendIn</f>
        <v>1000</v>
      </c>
      <c r="G7" s="17">
        <v>1100.0000000000002</v>
      </c>
      <c r="H7" s="17">
        <v>1200</v>
      </c>
      <c r="I7" s="17">
        <v>1300</v>
      </c>
      <c r="J7" s="17">
        <v>1400</v>
      </c>
      <c r="K7" s="17">
        <v>1500</v>
      </c>
      <c r="L7" s="17">
        <v>1600</v>
      </c>
      <c r="M7" s="17">
        <v>1700.0000000000002</v>
      </c>
      <c r="N7" s="17">
        <v>1800</v>
      </c>
      <c r="O7" s="17">
        <v>1900</v>
      </c>
      <c r="P7" s="17">
        <v>2000</v>
      </c>
      <c r="Q7" s="17">
        <v>2100</v>
      </c>
      <c r="R7" s="11" t="s">
        <v>53</v>
      </c>
    </row>
    <row r="8" spans="1:18" x14ac:dyDescent="0.25">
      <c r="B8" t="s">
        <v>7</v>
      </c>
      <c r="C8" s="13" t="s">
        <v>37</v>
      </c>
      <c r="F8" s="17" cm="1">
        <f t="array" ref="F8:Q8">CostsLabourIn+CostsOverheadsIn+CostsStockIn</f>
        <v>-600</v>
      </c>
      <c r="G8" s="17">
        <v>-1250</v>
      </c>
      <c r="H8" s="17">
        <v>-300</v>
      </c>
      <c r="I8" s="17">
        <v>-1350</v>
      </c>
      <c r="J8" s="17">
        <v>-600</v>
      </c>
      <c r="K8" s="17">
        <v>-1450</v>
      </c>
      <c r="L8" s="17">
        <v>-1500</v>
      </c>
      <c r="M8" s="17">
        <v>750</v>
      </c>
      <c r="N8" s="17">
        <v>-1600</v>
      </c>
      <c r="O8" s="17">
        <v>-1650</v>
      </c>
      <c r="P8" s="17">
        <v>-900</v>
      </c>
      <c r="Q8" s="17">
        <v>-750</v>
      </c>
      <c r="R8" s="11" t="s">
        <v>54</v>
      </c>
    </row>
    <row r="9" spans="1:18" x14ac:dyDescent="0.25">
      <c r="B9" t="s">
        <v>23</v>
      </c>
      <c r="C9" s="13" t="s">
        <v>37</v>
      </c>
      <c r="F9" s="17" cm="1">
        <f t="array" ref="F9:Q9">CashflowCosts+CashflowRevenue</f>
        <v>400</v>
      </c>
      <c r="G9" s="17">
        <v>-149.99999999999977</v>
      </c>
      <c r="H9" s="17">
        <v>900</v>
      </c>
      <c r="I9" s="17">
        <v>-50</v>
      </c>
      <c r="J9" s="17">
        <v>800</v>
      </c>
      <c r="K9" s="17">
        <v>50</v>
      </c>
      <c r="L9" s="17">
        <v>100</v>
      </c>
      <c r="M9" s="17">
        <v>2450</v>
      </c>
      <c r="N9" s="17">
        <v>200</v>
      </c>
      <c r="O9" s="17">
        <v>250</v>
      </c>
      <c r="P9" s="17">
        <v>1100</v>
      </c>
      <c r="Q9" s="17">
        <v>1350</v>
      </c>
      <c r="R9" s="11" t="s">
        <v>55</v>
      </c>
    </row>
    <row r="10" spans="1:18" x14ac:dyDescent="0.25">
      <c r="B10" t="s">
        <v>56</v>
      </c>
      <c r="C10" s="13" t="s">
        <v>37</v>
      </c>
      <c r="E10" s="17">
        <f>SUM(CashflowNet)</f>
        <v>7400</v>
      </c>
      <c r="F10" s="11" t="s">
        <v>57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21</vt:i4>
      </vt:variant>
    </vt:vector>
  </HeadingPairs>
  <TitlesOfParts>
    <vt:vector size="25" baseType="lpstr">
      <vt:lpstr>CoverSheet</vt:lpstr>
      <vt:lpstr>Reality check</vt:lpstr>
      <vt:lpstr>Inputs</vt:lpstr>
      <vt:lpstr>Calculations</vt:lpstr>
      <vt:lpstr>CashflowCosts</vt:lpstr>
      <vt:lpstr>CashflowCustomers</vt:lpstr>
      <vt:lpstr>CashflowNet</vt:lpstr>
      <vt:lpstr>CashflowRevenue</vt:lpstr>
      <vt:lpstr>CashflowTotal</vt:lpstr>
      <vt:lpstr>CostsLabourIn</vt:lpstr>
      <vt:lpstr>CostsOverheadsIn</vt:lpstr>
      <vt:lpstr>CostsStockIn</vt:lpstr>
      <vt:lpstr>CoverStartDate</vt:lpstr>
      <vt:lpstr>CoverStatus</vt:lpstr>
      <vt:lpstr>CoverTitle</vt:lpstr>
      <vt:lpstr>CoverVersionNumber</vt:lpstr>
      <vt:lpstr>EndDate</vt:lpstr>
      <vt:lpstr>EndDateIn</vt:lpstr>
      <vt:lpstr>Period</vt:lpstr>
      <vt:lpstr>PeriodIn</vt:lpstr>
      <vt:lpstr>RevenueCustomerMultiplierIn</vt:lpstr>
      <vt:lpstr>RevenueCustomerSpendIn</vt:lpstr>
      <vt:lpstr>RevenueInitialCustomersIn</vt:lpstr>
      <vt:lpstr>StartDate</vt:lpstr>
      <vt:lpstr>StartDateIn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Delegate79</cp:lastModifiedBy>
  <dcterms:created xsi:type="dcterms:W3CDTF">2010-10-21T10:52:12Z</dcterms:created>
  <dcterms:modified xsi:type="dcterms:W3CDTF">2023-05-12T17:07:53Z</dcterms:modified>
</cp:coreProperties>
</file>